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2学校工作\人才培养方案\2021级人才培养方案\初稿\2021级人才培养方案 最新\"/>
    </mc:Choice>
  </mc:AlternateContent>
  <xr:revisionPtr revIDLastSave="0" documentId="13_ncr:1_{E58590AC-CE3F-4C06-AB98-C65004533D6D}" xr6:coauthVersionLast="47" xr6:coauthVersionMax="47" xr10:uidLastSave="{00000000-0000-0000-0000-000000000000}"/>
  <bookViews>
    <workbookView xWindow="-108" yWindow="-108" windowWidth="23256" windowHeight="12720" tabRatio="747" xr2:uid="{00000000-000D-0000-FFFF-FFFF00000000}"/>
  </bookViews>
  <sheets>
    <sheet name="三年制模版" sheetId="1" r:id="rId1"/>
  </sheets>
  <calcPr calcId="181029"/>
</workbook>
</file>

<file path=xl/calcChain.xml><?xml version="1.0" encoding="utf-8"?>
<calcChain xmlns="http://schemas.openxmlformats.org/spreadsheetml/2006/main">
  <c r="N75" i="1" l="1"/>
  <c r="K74" i="1"/>
  <c r="J74" i="1"/>
  <c r="I74" i="1"/>
  <c r="H74" i="1"/>
  <c r="K71" i="1"/>
  <c r="J71" i="1"/>
  <c r="I71" i="1"/>
  <c r="H71" i="1"/>
  <c r="Q67" i="1"/>
  <c r="P67" i="1"/>
  <c r="P75" i="1" s="1"/>
  <c r="O67" i="1"/>
  <c r="O75" i="1" s="1"/>
  <c r="N67" i="1"/>
  <c r="M67" i="1"/>
  <c r="M75" i="1" s="1"/>
  <c r="L67" i="1"/>
  <c r="K66" i="1"/>
  <c r="J66" i="1"/>
  <c r="I66" i="1"/>
  <c r="H66" i="1"/>
  <c r="K51" i="1"/>
  <c r="J51" i="1"/>
  <c r="I51" i="1"/>
  <c r="H51" i="1"/>
  <c r="K37" i="1"/>
  <c r="K67" i="1" s="1"/>
  <c r="J37" i="1"/>
  <c r="J67" i="1" s="1"/>
  <c r="J75" i="1" s="1"/>
  <c r="I37" i="1"/>
  <c r="I67" i="1" s="1"/>
  <c r="H37" i="1"/>
  <c r="H67" i="1" s="1"/>
  <c r="P32" i="1"/>
  <c r="O32" i="1"/>
  <c r="N32" i="1"/>
  <c r="M32" i="1"/>
  <c r="K32" i="1"/>
  <c r="J32" i="1"/>
  <c r="H32" i="1"/>
  <c r="K31" i="1"/>
  <c r="K24" i="1"/>
  <c r="J24" i="1"/>
  <c r="H24" i="1"/>
  <c r="I19" i="1"/>
  <c r="I18" i="1"/>
  <c r="I17" i="1"/>
  <c r="I15" i="1"/>
  <c r="I14" i="1"/>
  <c r="I13" i="1"/>
  <c r="I11" i="1"/>
  <c r="I9" i="1"/>
  <c r="I8" i="1"/>
  <c r="I7" i="1"/>
  <c r="I6" i="1"/>
  <c r="I24" i="1" s="1"/>
  <c r="I32" i="1" s="1"/>
  <c r="K75" i="1" l="1"/>
  <c r="I75" i="1"/>
  <c r="H75" i="1"/>
</calcChain>
</file>

<file path=xl/sharedStrings.xml><?xml version="1.0" encoding="utf-8"?>
<sst xmlns="http://schemas.openxmlformats.org/spreadsheetml/2006/main" count="336" uniqueCount="150">
  <si>
    <t>（二）按学期安排课程表（社区管理与服务专业）（三年制）</t>
  </si>
  <si>
    <t>表8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</si>
  <si>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</si>
  <si>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</si>
  <si>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</si>
  <si>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</si>
  <si>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</si>
  <si>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</si>
  <si>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</si>
  <si>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</si>
  <si>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</si>
  <si>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</si>
  <si>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</si>
  <si>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</si>
  <si>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</si>
  <si>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</si>
  <si>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</si>
  <si>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</si>
  <si>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</si>
  <si>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</si>
  <si>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</si>
  <si>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</si>
  <si>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</si>
  <si>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</si>
  <si>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</si>
  <si>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</si>
  <si>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</si>
  <si>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</si>
  <si>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</si>
  <si>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</si>
  <si>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</si>
  <si>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</si>
  <si>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</si>
  <si>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</si>
  <si>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</si>
  <si>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线上线下各18课时</t>
  </si>
  <si>
    <t>道德与法制</t>
  </si>
  <si>
    <t>考试</t>
  </si>
  <si>
    <t>4*12</t>
  </si>
  <si>
    <t>191701102B</t>
  </si>
  <si>
    <t>毛泽东思想和中国特色社会主义理论体系概论</t>
  </si>
  <si>
    <t>4*16</t>
  </si>
  <si>
    <t>中国共产党简史</t>
  </si>
  <si>
    <t>第二课堂实施</t>
  </si>
  <si>
    <t>17010066A/B/C/D</t>
  </si>
  <si>
    <t>形势与政策三年制</t>
  </si>
  <si>
    <t>劳动专题教育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</si>
  <si>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</si>
  <si>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</si>
  <si>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</si>
  <si>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</si>
  <si>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</si>
  <si>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</si>
  <si>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</si>
  <si>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</si>
  <si>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</si>
  <si>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</si>
  <si>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</si>
  <si>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</si>
  <si>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</si>
  <si>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</si>
  <si>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</si>
  <si>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</si>
  <si>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</si>
  <si>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</si>
  <si>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科技
工程类</t>
  </si>
  <si>
    <t>计算机信息素养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</si>
  <si>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</si>
  <si>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</si>
  <si>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</si>
  <si>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</si>
  <si>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</si>
  <si>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</si>
  <si>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</si>
  <si>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</si>
  <si>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</si>
  <si>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</si>
  <si>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</si>
  <si>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</si>
  <si>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</si>
  <si>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</si>
  <si>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</si>
  <si>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</si>
  <si>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</si>
  <si>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</si>
  <si>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</si>
  <si>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</si>
  <si>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</si>
  <si>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</si>
  <si>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</si>
  <si>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专业导论</t>
  </si>
  <si>
    <t>★社会调查方法</t>
  </si>
  <si>
    <t>6*12</t>
  </si>
  <si>
    <t>实用社会学</t>
  </si>
  <si>
    <t>★社会工作综合能力</t>
  </si>
  <si>
    <t>4*18</t>
  </si>
  <si>
    <t>专业平台课小计</t>
  </si>
  <si>
    <t>专业课</t>
  </si>
  <si>
    <t>★公共关系</t>
  </si>
  <si>
    <t>物业管理政策法规</t>
  </si>
  <si>
    <t>★物业管理入门</t>
  </si>
  <si>
    <t>★社会工作方法</t>
  </si>
  <si>
    <t>社会心理分析</t>
  </si>
  <si>
    <t>★社区活动策划</t>
  </si>
  <si>
    <t>社区管理政策法规</t>
  </si>
  <si>
    <t>物业管理实务</t>
  </si>
  <si>
    <t>会计基础与实务</t>
  </si>
  <si>
    <t>3*16</t>
  </si>
  <si>
    <t>★社区治理</t>
  </si>
  <si>
    <t>中期顶岗实习</t>
  </si>
  <si>
    <t>18W</t>
  </si>
  <si>
    <t>199804002D</t>
  </si>
  <si>
    <t>毕业设计（专题）</t>
  </si>
  <si>
    <t>199804001D</t>
  </si>
  <si>
    <t>毕业顶岗实习</t>
  </si>
  <si>
    <t>专业必修课小计</t>
  </si>
  <si>
    <t>选修课</t>
  </si>
  <si>
    <t>手工制作</t>
  </si>
  <si>
    <t>需修满2学分</t>
  </si>
  <si>
    <t>家庭社会工作</t>
  </si>
  <si>
    <t>行政管理</t>
  </si>
  <si>
    <t>青少年社会工作</t>
  </si>
  <si>
    <t>需修满4学分</t>
  </si>
  <si>
    <t>儿童社会工作</t>
  </si>
  <si>
    <t>实用保健</t>
  </si>
  <si>
    <t>老年照护（理论）</t>
  </si>
  <si>
    <t>老年照护（实操）</t>
  </si>
  <si>
    <t>人民调解</t>
  </si>
  <si>
    <t>社区医疗保健</t>
  </si>
  <si>
    <t>写字楼物业管理</t>
  </si>
  <si>
    <t>残疾人社会工作</t>
  </si>
  <si>
    <t>民间组织建设与管理</t>
  </si>
  <si>
    <t>社会问题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</si>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</sst>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.5"/>
      <name val="宋体"/>
      <charset val="134"/>
      <scheme val="minor"/>
    </font>
    <font>
      <sz val="10.5"/>
      <color indexed="10"/>
      <name val="宋体"/>
      <charset val="134"/>
      <scheme val="minor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6" tint="0.3998535111545152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8535111545152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Alignment="1">
      <alignment horizontal="left"/>
    </xf>
    <xf numFmtId="0" fontId="5" fillId="2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5"/>
  <sheetViews>
    <sheetView tabSelected="1" topLeftCell="B52" zoomScale="80" zoomScaleNormal="80" workbookViewId="0">
      <selection activeCell="U70" sqref="U69:U70"/>
    </sheetView>
  </sheetViews>
  <sheetFormatPr defaultColWidth="9" defaultRowHeight="18" customHeight="1" x14ac:dyDescent="0.25"/>
  <cols>
    <col min="1" max="1" width="5" style="2" customWidth="1"/>
    <col min="2" max="3" width="3.109375" style="2" customWidth="1"/>
    <col min="4" max="4" width="8.33203125" style="2" customWidth="1"/>
    <col min="5" max="5" width="5.109375" style="2" customWidth="1"/>
    <col min="6" max="6" width="11.21875" style="2" customWidth="1"/>
    <col min="7" max="7" width="25.6640625" style="3" customWidth="1"/>
    <col min="8" max="8" width="6.109375" style="2" customWidth="1"/>
    <col min="9" max="11" width="5.77734375" style="2" customWidth="1"/>
    <col min="12" max="12" width="5.21875" style="2" customWidth="1"/>
    <col min="13" max="18" width="6.44140625" style="2" customWidth="1"/>
    <col min="19" max="19" width="30.88671875" style="3" customWidth="1"/>
    <col min="20" max="16384" width="9" style="2"/>
  </cols>
  <sheetData>
    <row r="1" spans="1:19" ht="18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ht="18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2"/>
    </row>
    <row r="3" spans="1:19" ht="18" customHeight="1" x14ac:dyDescent="0.25">
      <c r="A3" s="43" t="s">
        <v>2</v>
      </c>
      <c r="B3" s="43" t="s">
        <v>3</v>
      </c>
      <c r="C3" s="43"/>
      <c r="D3" s="43" t="s">
        <v>4</v>
      </c>
      <c r="E3" s="43" t="s">
        <v>5</v>
      </c>
      <c r="F3" s="43" t="s">
        <v>6</v>
      </c>
      <c r="G3" s="43" t="s">
        <v>7</v>
      </c>
      <c r="H3" s="43" t="s">
        <v>8</v>
      </c>
      <c r="I3" s="43" t="s">
        <v>9</v>
      </c>
      <c r="J3" s="43"/>
      <c r="K3" s="43"/>
      <c r="L3" s="43" t="s">
        <v>10</v>
      </c>
      <c r="M3" s="43" t="s">
        <v>11</v>
      </c>
      <c r="N3" s="43"/>
      <c r="O3" s="43"/>
      <c r="P3" s="43"/>
      <c r="Q3" s="43"/>
      <c r="R3" s="43"/>
      <c r="S3" s="53" t="s">
        <v>12</v>
      </c>
    </row>
    <row r="4" spans="1:19" ht="18" customHeight="1" x14ac:dyDescent="0.25">
      <c r="A4" s="43"/>
      <c r="B4" s="43"/>
      <c r="C4" s="43"/>
      <c r="D4" s="43"/>
      <c r="E4" s="43"/>
      <c r="F4" s="43"/>
      <c r="G4" s="43"/>
      <c r="H4" s="43"/>
      <c r="I4" s="43" t="s">
        <v>13</v>
      </c>
      <c r="J4" s="43" t="s">
        <v>14</v>
      </c>
      <c r="K4" s="43" t="s">
        <v>15</v>
      </c>
      <c r="L4" s="43"/>
      <c r="M4" s="43" t="s">
        <v>16</v>
      </c>
      <c r="N4" s="43"/>
      <c r="O4" s="43" t="s">
        <v>17</v>
      </c>
      <c r="P4" s="43"/>
      <c r="Q4" s="43" t="s">
        <v>18</v>
      </c>
      <c r="R4" s="43"/>
      <c r="S4" s="54"/>
    </row>
    <row r="5" spans="1:19" ht="18" customHeight="1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57"/>
    </row>
    <row r="6" spans="1:19" ht="18" customHeight="1" x14ac:dyDescent="0.25">
      <c r="A6" s="53" t="s">
        <v>25</v>
      </c>
      <c r="B6" s="43" t="s">
        <v>26</v>
      </c>
      <c r="C6" s="43"/>
      <c r="D6" s="53" t="s">
        <v>27</v>
      </c>
      <c r="E6" s="4" t="s">
        <v>28</v>
      </c>
      <c r="F6" s="4">
        <v>191701001</v>
      </c>
      <c r="G6" s="10" t="s">
        <v>29</v>
      </c>
      <c r="H6" s="4">
        <v>2</v>
      </c>
      <c r="I6" s="4">
        <f>J6+K6</f>
        <v>112</v>
      </c>
      <c r="J6" s="4">
        <v>0</v>
      </c>
      <c r="K6" s="4">
        <v>112</v>
      </c>
      <c r="L6" s="4" t="s">
        <v>30</v>
      </c>
      <c r="M6" s="4" t="s">
        <v>31</v>
      </c>
      <c r="N6" s="4"/>
      <c r="O6" s="4"/>
      <c r="P6" s="4"/>
      <c r="Q6" s="4"/>
      <c r="R6" s="4"/>
      <c r="S6" s="10"/>
    </row>
    <row r="7" spans="1:19" ht="14.4" x14ac:dyDescent="0.25">
      <c r="A7" s="54"/>
      <c r="B7" s="43"/>
      <c r="C7" s="43"/>
      <c r="D7" s="54"/>
      <c r="E7" s="4" t="s">
        <v>32</v>
      </c>
      <c r="F7" s="4">
        <v>191701002</v>
      </c>
      <c r="G7" s="10" t="s">
        <v>33</v>
      </c>
      <c r="H7" s="4">
        <v>2</v>
      </c>
      <c r="I7" s="4">
        <f>J7+K7</f>
        <v>36</v>
      </c>
      <c r="J7" s="4">
        <v>36</v>
      </c>
      <c r="K7" s="4">
        <v>0</v>
      </c>
      <c r="L7" s="4" t="s">
        <v>30</v>
      </c>
      <c r="N7" s="4" t="s">
        <v>34</v>
      </c>
      <c r="O7" s="4"/>
      <c r="P7" s="4"/>
      <c r="Q7" s="4"/>
      <c r="R7" s="4"/>
      <c r="S7" s="29" t="s">
        <v>35</v>
      </c>
    </row>
    <row r="8" spans="1:19" ht="18" customHeight="1" x14ac:dyDescent="0.25">
      <c r="A8" s="54"/>
      <c r="B8" s="43"/>
      <c r="C8" s="43"/>
      <c r="D8" s="54"/>
      <c r="E8" s="4" t="s">
        <v>32</v>
      </c>
      <c r="F8" s="4">
        <v>191701101</v>
      </c>
      <c r="G8" s="10" t="s">
        <v>36</v>
      </c>
      <c r="H8" s="4">
        <v>3</v>
      </c>
      <c r="I8" s="4">
        <f>J8+K8</f>
        <v>48</v>
      </c>
      <c r="J8" s="4">
        <v>40</v>
      </c>
      <c r="K8" s="4">
        <v>8</v>
      </c>
      <c r="L8" s="4" t="s">
        <v>37</v>
      </c>
      <c r="M8" s="4" t="s">
        <v>38</v>
      </c>
      <c r="N8" s="4"/>
      <c r="O8" s="4"/>
      <c r="P8" s="4"/>
      <c r="Q8" s="4"/>
      <c r="R8" s="4"/>
      <c r="S8" s="10"/>
    </row>
    <row r="9" spans="1:19" ht="28.8" x14ac:dyDescent="0.25">
      <c r="A9" s="54"/>
      <c r="B9" s="43"/>
      <c r="C9" s="43"/>
      <c r="D9" s="54"/>
      <c r="E9" s="4" t="s">
        <v>32</v>
      </c>
      <c r="F9" s="4" t="s">
        <v>39</v>
      </c>
      <c r="G9" s="10" t="s">
        <v>40</v>
      </c>
      <c r="H9" s="4">
        <v>4</v>
      </c>
      <c r="I9" s="4">
        <f>J9+K9</f>
        <v>64</v>
      </c>
      <c r="J9" s="4">
        <v>56</v>
      </c>
      <c r="K9" s="4">
        <v>8</v>
      </c>
      <c r="L9" s="4" t="s">
        <v>37</v>
      </c>
      <c r="M9" s="4"/>
      <c r="N9" s="4" t="s">
        <v>41</v>
      </c>
      <c r="O9" s="4"/>
      <c r="P9" s="4"/>
      <c r="Q9" s="4"/>
      <c r="R9" s="4"/>
      <c r="S9" s="10"/>
    </row>
    <row r="10" spans="1:19" ht="14.4" x14ac:dyDescent="0.25">
      <c r="A10" s="54"/>
      <c r="B10" s="43"/>
      <c r="C10" s="43"/>
      <c r="D10" s="54"/>
      <c r="E10" s="4" t="s">
        <v>32</v>
      </c>
      <c r="F10" s="4">
        <v>191001001</v>
      </c>
      <c r="G10" s="10" t="s">
        <v>42</v>
      </c>
      <c r="H10" s="4">
        <v>1</v>
      </c>
      <c r="I10" s="4">
        <v>16</v>
      </c>
      <c r="J10" s="4">
        <v>16</v>
      </c>
      <c r="K10" s="4">
        <v>0</v>
      </c>
      <c r="L10" s="4" t="s">
        <v>37</v>
      </c>
      <c r="M10" s="4"/>
      <c r="N10" s="4" t="s">
        <v>34</v>
      </c>
      <c r="O10" s="4"/>
      <c r="P10" s="4"/>
      <c r="Q10" s="4"/>
      <c r="R10" s="4"/>
      <c r="S10" s="10" t="s">
        <v>43</v>
      </c>
    </row>
    <row r="11" spans="1:19" ht="28.8" x14ac:dyDescent="0.25">
      <c r="A11" s="54"/>
      <c r="B11" s="43"/>
      <c r="C11" s="43"/>
      <c r="D11" s="54"/>
      <c r="E11" s="4" t="s">
        <v>32</v>
      </c>
      <c r="F11" s="4" t="s">
        <v>44</v>
      </c>
      <c r="G11" s="10" t="s">
        <v>45</v>
      </c>
      <c r="H11" s="4">
        <v>1</v>
      </c>
      <c r="I11" s="4">
        <f>J11+K11</f>
        <v>40</v>
      </c>
      <c r="J11" s="4">
        <v>40</v>
      </c>
      <c r="K11" s="4">
        <v>0</v>
      </c>
      <c r="L11" s="4" t="s">
        <v>37</v>
      </c>
      <c r="M11" s="4" t="s">
        <v>34</v>
      </c>
      <c r="N11" s="4" t="s">
        <v>34</v>
      </c>
      <c r="O11" s="4" t="s">
        <v>34</v>
      </c>
      <c r="P11" s="4" t="s">
        <v>34</v>
      </c>
      <c r="Q11" s="4"/>
      <c r="R11" s="4"/>
      <c r="S11" s="10"/>
    </row>
    <row r="12" spans="1:19" ht="18" customHeight="1" x14ac:dyDescent="0.25">
      <c r="A12" s="54"/>
      <c r="B12" s="43"/>
      <c r="C12" s="43"/>
      <c r="D12" s="54"/>
      <c r="E12" s="4" t="s">
        <v>32</v>
      </c>
      <c r="F12" s="4">
        <v>199801007</v>
      </c>
      <c r="G12" s="10" t="s">
        <v>46</v>
      </c>
      <c r="H12" s="4">
        <v>1</v>
      </c>
      <c r="I12" s="4">
        <v>16</v>
      </c>
      <c r="J12" s="4">
        <v>16</v>
      </c>
      <c r="K12" s="4">
        <v>0</v>
      </c>
      <c r="L12" s="4" t="s">
        <v>30</v>
      </c>
      <c r="M12" s="4"/>
      <c r="N12" s="4"/>
      <c r="O12" s="4"/>
      <c r="P12" s="4"/>
      <c r="Q12" s="4"/>
      <c r="R12" s="4"/>
      <c r="S12" s="10"/>
    </row>
    <row r="13" spans="1:19" ht="18" customHeight="1" x14ac:dyDescent="0.25">
      <c r="A13" s="54"/>
      <c r="B13" s="43"/>
      <c r="C13" s="43"/>
      <c r="D13" s="43" t="s">
        <v>47</v>
      </c>
      <c r="E13" s="4" t="s">
        <v>48</v>
      </c>
      <c r="F13" s="4">
        <v>191701003</v>
      </c>
      <c r="G13" s="10" t="s">
        <v>49</v>
      </c>
      <c r="H13" s="4">
        <v>2</v>
      </c>
      <c r="I13" s="4">
        <f t="shared" ref="I13:I19" si="0">J13+K13</f>
        <v>28</v>
      </c>
      <c r="J13" s="4">
        <v>4</v>
      </c>
      <c r="K13" s="4">
        <v>24</v>
      </c>
      <c r="L13" s="4" t="s">
        <v>30</v>
      </c>
      <c r="M13" s="4" t="s">
        <v>50</v>
      </c>
      <c r="N13" s="4"/>
      <c r="O13" s="4"/>
      <c r="P13" s="4"/>
      <c r="Q13" s="4"/>
      <c r="R13" s="4"/>
      <c r="S13" s="10"/>
    </row>
    <row r="14" spans="1:19" ht="18" customHeight="1" x14ac:dyDescent="0.25">
      <c r="A14" s="54"/>
      <c r="B14" s="43"/>
      <c r="C14" s="43"/>
      <c r="D14" s="43"/>
      <c r="E14" s="4" t="s">
        <v>48</v>
      </c>
      <c r="F14" s="4">
        <v>191701004</v>
      </c>
      <c r="G14" s="10" t="s">
        <v>51</v>
      </c>
      <c r="H14" s="4">
        <v>2</v>
      </c>
      <c r="I14" s="4">
        <f t="shared" si="0"/>
        <v>34</v>
      </c>
      <c r="J14" s="4">
        <v>4</v>
      </c>
      <c r="K14" s="4">
        <v>30</v>
      </c>
      <c r="L14" s="4" t="s">
        <v>30</v>
      </c>
      <c r="M14" s="4"/>
      <c r="N14" s="4" t="s">
        <v>52</v>
      </c>
      <c r="O14" s="4"/>
      <c r="P14" s="4"/>
      <c r="Q14" s="4"/>
      <c r="R14" s="4"/>
      <c r="S14" s="10"/>
    </row>
    <row r="15" spans="1:19" ht="18" customHeight="1" x14ac:dyDescent="0.25">
      <c r="A15" s="54"/>
      <c r="B15" s="43"/>
      <c r="C15" s="43"/>
      <c r="D15" s="43"/>
      <c r="E15" s="4" t="s">
        <v>48</v>
      </c>
      <c r="F15" s="4">
        <v>191701005</v>
      </c>
      <c r="G15" s="10" t="s">
        <v>53</v>
      </c>
      <c r="H15" s="4">
        <v>2</v>
      </c>
      <c r="I15" s="4">
        <f t="shared" si="0"/>
        <v>34</v>
      </c>
      <c r="J15" s="4">
        <v>4</v>
      </c>
      <c r="K15" s="4">
        <v>30</v>
      </c>
      <c r="L15" s="4" t="s">
        <v>30</v>
      </c>
      <c r="M15" s="4"/>
      <c r="N15" s="4"/>
      <c r="O15" s="4" t="s">
        <v>52</v>
      </c>
      <c r="P15" s="4"/>
      <c r="Q15" s="4"/>
      <c r="R15" s="4"/>
      <c r="S15" s="10"/>
    </row>
    <row r="16" spans="1:19" ht="28.8" x14ac:dyDescent="0.25">
      <c r="A16" s="54"/>
      <c r="B16" s="43"/>
      <c r="C16" s="43"/>
      <c r="D16" s="43"/>
      <c r="E16" s="4" t="s">
        <v>54</v>
      </c>
      <c r="F16" s="4" t="s">
        <v>55</v>
      </c>
      <c r="G16" s="10" t="s">
        <v>56</v>
      </c>
      <c r="H16" s="4">
        <v>2</v>
      </c>
      <c r="I16" s="4">
        <v>32</v>
      </c>
      <c r="J16" s="4">
        <v>0</v>
      </c>
      <c r="K16" s="4">
        <v>32</v>
      </c>
      <c r="L16" s="4" t="s">
        <v>30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/>
      <c r="S16" s="10"/>
    </row>
    <row r="17" spans="1:19" ht="18" customHeight="1" x14ac:dyDescent="0.25">
      <c r="A17" s="54"/>
      <c r="B17" s="43"/>
      <c r="C17" s="43"/>
      <c r="D17" s="43"/>
      <c r="E17" s="4" t="s">
        <v>32</v>
      </c>
      <c r="F17" s="4">
        <v>191701006</v>
      </c>
      <c r="G17" s="10" t="s">
        <v>57</v>
      </c>
      <c r="H17" s="4">
        <v>2</v>
      </c>
      <c r="I17" s="4">
        <f t="shared" si="0"/>
        <v>32</v>
      </c>
      <c r="J17" s="4">
        <v>28</v>
      </c>
      <c r="K17" s="4">
        <v>4</v>
      </c>
      <c r="L17" s="4" t="s">
        <v>30</v>
      </c>
      <c r="M17" s="4"/>
      <c r="N17" s="4" t="s">
        <v>58</v>
      </c>
      <c r="O17" s="4"/>
      <c r="P17" s="4"/>
      <c r="Q17" s="4"/>
      <c r="R17" s="4"/>
      <c r="S17" s="10"/>
    </row>
    <row r="18" spans="1:19" s="1" customFormat="1" ht="28.8" x14ac:dyDescent="0.25">
      <c r="A18" s="55"/>
      <c r="B18" s="67"/>
      <c r="C18" s="67"/>
      <c r="D18" s="58" t="s">
        <v>59</v>
      </c>
      <c r="E18" s="5" t="s">
        <v>32</v>
      </c>
      <c r="F18" s="5">
        <v>191701007</v>
      </c>
      <c r="G18" s="11" t="s">
        <v>60</v>
      </c>
      <c r="H18" s="5">
        <v>2</v>
      </c>
      <c r="I18" s="5">
        <f t="shared" si="0"/>
        <v>32</v>
      </c>
      <c r="J18" s="5">
        <v>28</v>
      </c>
      <c r="K18" s="5">
        <v>4</v>
      </c>
      <c r="L18" s="5" t="s">
        <v>30</v>
      </c>
      <c r="M18" s="5" t="s">
        <v>58</v>
      </c>
      <c r="N18" s="5"/>
      <c r="O18" s="5"/>
      <c r="P18" s="5"/>
      <c r="Q18" s="5"/>
      <c r="R18" s="5"/>
      <c r="S18" s="11"/>
    </row>
    <row r="19" spans="1:19" s="1" customFormat="1" ht="18" customHeight="1" x14ac:dyDescent="0.25">
      <c r="A19" s="54"/>
      <c r="B19" s="43"/>
      <c r="C19" s="43"/>
      <c r="D19" s="58"/>
      <c r="E19" s="5" t="s">
        <v>32</v>
      </c>
      <c r="F19" s="5">
        <v>191701008</v>
      </c>
      <c r="G19" s="11" t="s">
        <v>61</v>
      </c>
      <c r="H19" s="5">
        <v>2</v>
      </c>
      <c r="I19" s="5">
        <f t="shared" si="0"/>
        <v>32</v>
      </c>
      <c r="J19" s="5">
        <v>32</v>
      </c>
      <c r="K19" s="5">
        <v>0</v>
      </c>
      <c r="L19" s="5" t="s">
        <v>30</v>
      </c>
      <c r="M19" s="5"/>
      <c r="N19" s="5"/>
      <c r="O19" s="5"/>
      <c r="P19" s="5" t="s">
        <v>58</v>
      </c>
      <c r="Q19" s="5"/>
      <c r="R19" s="5"/>
      <c r="S19" s="11"/>
    </row>
    <row r="20" spans="1:19" ht="18" customHeight="1" x14ac:dyDescent="0.25">
      <c r="A20" s="54"/>
      <c r="B20" s="43"/>
      <c r="C20" s="43"/>
      <c r="D20" s="4" t="s">
        <v>62</v>
      </c>
      <c r="E20" s="4" t="s">
        <v>32</v>
      </c>
      <c r="F20" s="4">
        <v>191702001</v>
      </c>
      <c r="G20" s="10" t="s">
        <v>63</v>
      </c>
      <c r="H20" s="4">
        <v>3</v>
      </c>
      <c r="I20" s="4">
        <v>56</v>
      </c>
      <c r="J20" s="4">
        <v>56</v>
      </c>
      <c r="K20" s="4">
        <v>0</v>
      </c>
      <c r="L20" s="4" t="s">
        <v>37</v>
      </c>
      <c r="M20" s="4" t="s">
        <v>64</v>
      </c>
      <c r="N20" s="4"/>
      <c r="O20" s="4"/>
      <c r="P20" s="4"/>
      <c r="Q20" s="4"/>
      <c r="R20" s="4"/>
      <c r="S20" s="30"/>
    </row>
    <row r="21" spans="1:19" ht="28.8" x14ac:dyDescent="0.25">
      <c r="A21" s="54"/>
      <c r="B21" s="43"/>
      <c r="C21" s="43"/>
      <c r="D21" s="4" t="s">
        <v>65</v>
      </c>
      <c r="E21" s="4" t="s">
        <v>48</v>
      </c>
      <c r="F21" s="4">
        <v>191202002</v>
      </c>
      <c r="G21" s="10" t="s">
        <v>66</v>
      </c>
      <c r="H21" s="4">
        <v>2</v>
      </c>
      <c r="I21" s="4">
        <v>32</v>
      </c>
      <c r="J21" s="4">
        <v>10</v>
      </c>
      <c r="K21" s="4">
        <v>22</v>
      </c>
      <c r="L21" s="4" t="s">
        <v>30</v>
      </c>
      <c r="M21" s="4" t="s">
        <v>58</v>
      </c>
      <c r="N21" s="4"/>
      <c r="O21" s="4"/>
      <c r="P21" s="4"/>
      <c r="Q21" s="4"/>
      <c r="R21" s="4"/>
      <c r="S21" s="10"/>
    </row>
    <row r="22" spans="1:19" s="1" customFormat="1" ht="18" customHeight="1" x14ac:dyDescent="0.25">
      <c r="A22" s="54"/>
      <c r="B22" s="43"/>
      <c r="C22" s="43"/>
      <c r="D22" s="58" t="s">
        <v>67</v>
      </c>
      <c r="E22" s="5" t="s">
        <v>32</v>
      </c>
      <c r="F22" s="5">
        <v>191702011</v>
      </c>
      <c r="G22" s="11" t="s">
        <v>68</v>
      </c>
      <c r="H22" s="5">
        <v>2</v>
      </c>
      <c r="I22" s="5">
        <v>32</v>
      </c>
      <c r="J22" s="5">
        <v>32</v>
      </c>
      <c r="K22" s="5">
        <v>0</v>
      </c>
      <c r="L22" s="5" t="s">
        <v>30</v>
      </c>
      <c r="M22" s="5" t="s">
        <v>58</v>
      </c>
      <c r="N22" s="5"/>
      <c r="O22" s="5"/>
      <c r="P22" s="5"/>
      <c r="Q22" s="5"/>
      <c r="R22" s="5"/>
      <c r="S22" s="11"/>
    </row>
    <row r="23" spans="1:19" s="1" customFormat="1" ht="18" customHeight="1" x14ac:dyDescent="0.25">
      <c r="A23" s="56"/>
      <c r="B23" s="68"/>
      <c r="C23" s="68"/>
      <c r="D23" s="58"/>
      <c r="E23" s="5" t="s">
        <v>32</v>
      </c>
      <c r="F23" s="5">
        <v>191701009</v>
      </c>
      <c r="G23" s="11" t="s">
        <v>69</v>
      </c>
      <c r="H23" s="5">
        <v>2</v>
      </c>
      <c r="I23" s="5">
        <v>32</v>
      </c>
      <c r="J23" s="5">
        <v>32</v>
      </c>
      <c r="K23" s="5">
        <v>0</v>
      </c>
      <c r="L23" s="5" t="s">
        <v>30</v>
      </c>
      <c r="N23" s="5"/>
      <c r="O23" s="5" t="s">
        <v>58</v>
      </c>
      <c r="P23" s="5"/>
      <c r="Q23" s="5"/>
      <c r="R23" s="5"/>
      <c r="S23" s="11"/>
    </row>
    <row r="24" spans="1:19" ht="18" customHeight="1" x14ac:dyDescent="0.25">
      <c r="A24" s="54"/>
      <c r="B24" s="43"/>
      <c r="C24" s="43"/>
      <c r="D24" s="44" t="s">
        <v>70</v>
      </c>
      <c r="E24" s="44"/>
      <c r="F24" s="44"/>
      <c r="G24" s="44"/>
      <c r="H24" s="6">
        <f>SUM(H6:H23)</f>
        <v>37</v>
      </c>
      <c r="I24" s="6">
        <f>SUM(I6:I23)</f>
        <v>708</v>
      </c>
      <c r="J24" s="6">
        <f>SUM(J6:J23)</f>
        <v>434</v>
      </c>
      <c r="K24" s="6">
        <f>SUM(K6:K23)</f>
        <v>274</v>
      </c>
      <c r="L24" s="6"/>
      <c r="M24" s="6">
        <v>18</v>
      </c>
      <c r="N24" s="6">
        <v>8</v>
      </c>
      <c r="O24" s="6">
        <v>2</v>
      </c>
      <c r="P24" s="6">
        <v>2</v>
      </c>
      <c r="Q24" s="6"/>
      <c r="R24" s="6"/>
      <c r="S24" s="31"/>
    </row>
    <row r="25" spans="1:19" ht="18" customHeight="1" x14ac:dyDescent="0.25">
      <c r="A25" s="54"/>
      <c r="B25" s="69" t="s">
        <v>71</v>
      </c>
      <c r="C25" s="70"/>
      <c r="D25" s="43" t="s">
        <v>72</v>
      </c>
      <c r="E25" s="43"/>
      <c r="F25" s="43"/>
      <c r="G25" s="10" t="s">
        <v>73</v>
      </c>
      <c r="H25" s="4"/>
      <c r="I25" s="4"/>
      <c r="J25" s="4"/>
      <c r="K25" s="4"/>
      <c r="L25" s="4"/>
      <c r="M25" s="4" t="s">
        <v>34</v>
      </c>
      <c r="N25" s="4" t="s">
        <v>34</v>
      </c>
      <c r="O25" s="4" t="s">
        <v>34</v>
      </c>
      <c r="P25" s="4" t="s">
        <v>34</v>
      </c>
      <c r="Q25" s="4" t="s">
        <v>34</v>
      </c>
      <c r="R25" s="4" t="s">
        <v>34</v>
      </c>
      <c r="S25" s="59" t="s">
        <v>74</v>
      </c>
    </row>
    <row r="26" spans="1:19" ht="18" customHeight="1" x14ac:dyDescent="0.25">
      <c r="A26" s="54"/>
      <c r="B26" s="71"/>
      <c r="C26" s="72"/>
      <c r="D26" s="45" t="s">
        <v>75</v>
      </c>
      <c r="E26" s="46"/>
      <c r="F26" s="47"/>
      <c r="G26" s="10" t="s">
        <v>76</v>
      </c>
      <c r="H26" s="4"/>
      <c r="I26" s="4"/>
      <c r="J26" s="4"/>
      <c r="K26" s="4"/>
      <c r="L26" s="4"/>
      <c r="M26" s="4" t="s">
        <v>34</v>
      </c>
      <c r="N26" s="4" t="s">
        <v>34</v>
      </c>
      <c r="O26" s="4" t="s">
        <v>34</v>
      </c>
      <c r="P26" s="4" t="s">
        <v>34</v>
      </c>
      <c r="Q26" s="4" t="s">
        <v>34</v>
      </c>
      <c r="R26" s="4" t="s">
        <v>34</v>
      </c>
      <c r="S26" s="59"/>
    </row>
    <row r="27" spans="1:19" ht="18" customHeight="1" x14ac:dyDescent="0.25">
      <c r="A27" s="54"/>
      <c r="B27" s="71"/>
      <c r="C27" s="72"/>
      <c r="D27" s="43" t="s">
        <v>77</v>
      </c>
      <c r="E27" s="43"/>
      <c r="F27" s="43"/>
      <c r="G27" s="10" t="s">
        <v>78</v>
      </c>
      <c r="H27" s="4"/>
      <c r="I27" s="8"/>
      <c r="J27" s="8"/>
      <c r="K27" s="8"/>
      <c r="L27" s="4"/>
      <c r="M27" s="4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59"/>
    </row>
    <row r="28" spans="1:19" ht="18" customHeight="1" x14ac:dyDescent="0.25">
      <c r="A28" s="54"/>
      <c r="B28" s="71"/>
      <c r="C28" s="72"/>
      <c r="D28" s="43" t="s">
        <v>79</v>
      </c>
      <c r="E28" s="43"/>
      <c r="F28" s="43"/>
      <c r="G28" s="10" t="s">
        <v>80</v>
      </c>
      <c r="H28" s="4"/>
      <c r="I28" s="4"/>
      <c r="J28" s="4"/>
      <c r="K28" s="4"/>
      <c r="L28" s="4"/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59"/>
    </row>
    <row r="29" spans="1:19" ht="18" customHeight="1" x14ac:dyDescent="0.25">
      <c r="A29" s="54"/>
      <c r="B29" s="71"/>
      <c r="C29" s="72"/>
      <c r="D29" s="45" t="s">
        <v>81</v>
      </c>
      <c r="E29" s="46"/>
      <c r="F29" s="47"/>
      <c r="G29" s="10" t="s">
        <v>82</v>
      </c>
      <c r="H29" s="4"/>
      <c r="I29" s="4"/>
      <c r="J29" s="4"/>
      <c r="K29" s="4"/>
      <c r="L29" s="4"/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59"/>
    </row>
    <row r="30" spans="1:19" ht="18" customHeight="1" x14ac:dyDescent="0.25">
      <c r="A30" s="54"/>
      <c r="B30" s="71"/>
      <c r="C30" s="72"/>
      <c r="D30" s="43" t="s">
        <v>83</v>
      </c>
      <c r="E30" s="43"/>
      <c r="F30" s="43"/>
      <c r="G30" s="10" t="s">
        <v>84</v>
      </c>
      <c r="H30" s="4"/>
      <c r="I30" s="4"/>
      <c r="J30" s="4"/>
      <c r="K30" s="4"/>
      <c r="L30" s="4"/>
      <c r="M30" s="4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4" t="s">
        <v>34</v>
      </c>
      <c r="S30" s="59"/>
    </row>
    <row r="31" spans="1:19" ht="18" customHeight="1" x14ac:dyDescent="0.25">
      <c r="A31" s="54"/>
      <c r="B31" s="73"/>
      <c r="C31" s="74"/>
      <c r="D31" s="44" t="s">
        <v>85</v>
      </c>
      <c r="E31" s="44"/>
      <c r="F31" s="44"/>
      <c r="G31" s="44"/>
      <c r="H31" s="6">
        <v>8</v>
      </c>
      <c r="I31" s="6">
        <v>128</v>
      </c>
      <c r="J31" s="6">
        <v>128</v>
      </c>
      <c r="K31" s="6">
        <f>SUM(K25:K30)</f>
        <v>0</v>
      </c>
      <c r="L31" s="6"/>
      <c r="M31" s="6"/>
      <c r="N31" s="6"/>
      <c r="O31" s="6"/>
      <c r="P31" s="6"/>
      <c r="Q31" s="6"/>
      <c r="R31" s="6"/>
      <c r="S31" s="31"/>
    </row>
    <row r="32" spans="1:19" ht="18" customHeight="1" x14ac:dyDescent="0.25">
      <c r="A32" s="57"/>
      <c r="B32" s="48" t="s">
        <v>86</v>
      </c>
      <c r="C32" s="49"/>
      <c r="D32" s="49"/>
      <c r="E32" s="49"/>
      <c r="F32" s="49"/>
      <c r="G32" s="50"/>
      <c r="H32" s="12">
        <f>H31+H24</f>
        <v>45</v>
      </c>
      <c r="I32" s="12">
        <f>I31+I24</f>
        <v>836</v>
      </c>
      <c r="J32" s="12">
        <f>J31+J24</f>
        <v>562</v>
      </c>
      <c r="K32" s="12">
        <f>K31+K24</f>
        <v>274</v>
      </c>
      <c r="L32" s="12"/>
      <c r="M32" s="12">
        <f>M24</f>
        <v>18</v>
      </c>
      <c r="N32" s="12">
        <f>N24</f>
        <v>8</v>
      </c>
      <c r="O32" s="12">
        <f>O24</f>
        <v>2</v>
      </c>
      <c r="P32" s="12">
        <f>P24</f>
        <v>2</v>
      </c>
      <c r="Q32" s="12"/>
      <c r="R32" s="12"/>
      <c r="S32" s="32"/>
    </row>
    <row r="33" spans="1:19" ht="18" customHeight="1" x14ac:dyDescent="0.25">
      <c r="A33" s="43" t="s">
        <v>87</v>
      </c>
      <c r="B33" s="43" t="s">
        <v>88</v>
      </c>
      <c r="C33" s="43" t="s">
        <v>89</v>
      </c>
      <c r="D33" s="8"/>
      <c r="E33" s="4" t="s">
        <v>32</v>
      </c>
      <c r="F33" s="13">
        <v>191504086</v>
      </c>
      <c r="G33" s="10" t="s">
        <v>90</v>
      </c>
      <c r="H33" s="4">
        <v>1</v>
      </c>
      <c r="I33" s="4">
        <v>20</v>
      </c>
      <c r="J33" s="4">
        <v>20</v>
      </c>
      <c r="K33" s="4">
        <v>0</v>
      </c>
      <c r="L33" s="4" t="s">
        <v>30</v>
      </c>
      <c r="M33" s="4" t="s">
        <v>34</v>
      </c>
      <c r="N33" s="4"/>
      <c r="O33" s="4"/>
      <c r="P33" s="4"/>
      <c r="Q33" s="4"/>
      <c r="R33" s="4"/>
      <c r="S33" s="10"/>
    </row>
    <row r="34" spans="1:19" ht="18" customHeight="1" x14ac:dyDescent="0.25">
      <c r="A34" s="43"/>
      <c r="B34" s="43"/>
      <c r="C34" s="43"/>
      <c r="D34" s="8"/>
      <c r="E34" s="14" t="s">
        <v>48</v>
      </c>
      <c r="F34" s="15">
        <v>191504113</v>
      </c>
      <c r="G34" s="16" t="s">
        <v>91</v>
      </c>
      <c r="H34" s="17">
        <v>4</v>
      </c>
      <c r="I34" s="17">
        <v>72</v>
      </c>
      <c r="J34" s="17">
        <v>36</v>
      </c>
      <c r="K34" s="17">
        <v>36</v>
      </c>
      <c r="L34" s="17" t="s">
        <v>37</v>
      </c>
      <c r="M34" s="17" t="s">
        <v>92</v>
      </c>
      <c r="N34" s="17"/>
      <c r="O34" s="17"/>
      <c r="P34" s="17"/>
      <c r="Q34" s="17"/>
      <c r="R34" s="17"/>
      <c r="S34" s="33"/>
    </row>
    <row r="35" spans="1:19" ht="18" customHeight="1" x14ac:dyDescent="0.25">
      <c r="A35" s="43"/>
      <c r="B35" s="43"/>
      <c r="C35" s="43"/>
      <c r="D35" s="8"/>
      <c r="E35" s="14" t="s">
        <v>48</v>
      </c>
      <c r="F35" s="15">
        <v>191504118</v>
      </c>
      <c r="G35" s="16" t="s">
        <v>93</v>
      </c>
      <c r="H35" s="17">
        <v>4</v>
      </c>
      <c r="I35" s="17">
        <v>64</v>
      </c>
      <c r="J35" s="17">
        <v>48</v>
      </c>
      <c r="K35" s="17">
        <v>16</v>
      </c>
      <c r="L35" s="17" t="s">
        <v>37</v>
      </c>
      <c r="M35" s="17"/>
      <c r="N35" s="17" t="s">
        <v>41</v>
      </c>
      <c r="O35" s="17"/>
      <c r="P35" s="17"/>
      <c r="Q35" s="17"/>
      <c r="R35" s="17"/>
      <c r="S35" s="33"/>
    </row>
    <row r="36" spans="1:19" ht="18" customHeight="1" x14ac:dyDescent="0.25">
      <c r="A36" s="43"/>
      <c r="B36" s="43"/>
      <c r="C36" s="43"/>
      <c r="D36" s="8"/>
      <c r="E36" s="14" t="s">
        <v>48</v>
      </c>
      <c r="F36" s="15">
        <v>191504005</v>
      </c>
      <c r="G36" s="18" t="s">
        <v>94</v>
      </c>
      <c r="H36" s="19">
        <v>4</v>
      </c>
      <c r="I36" s="17">
        <v>72</v>
      </c>
      <c r="J36" s="17">
        <v>36</v>
      </c>
      <c r="K36" s="17">
        <v>36</v>
      </c>
      <c r="L36" s="17" t="s">
        <v>37</v>
      </c>
      <c r="M36" s="19"/>
      <c r="N36" s="17" t="s">
        <v>95</v>
      </c>
      <c r="O36" s="4"/>
      <c r="P36" s="19"/>
      <c r="Q36" s="19"/>
      <c r="R36" s="19"/>
      <c r="S36" s="34"/>
    </row>
    <row r="37" spans="1:19" ht="18" customHeight="1" x14ac:dyDescent="0.25">
      <c r="A37" s="43"/>
      <c r="B37" s="43"/>
      <c r="C37" s="44" t="s">
        <v>96</v>
      </c>
      <c r="D37" s="44"/>
      <c r="E37" s="44"/>
      <c r="F37" s="44"/>
      <c r="G37" s="44"/>
      <c r="H37" s="6">
        <f>SUM(H33:H36)</f>
        <v>13</v>
      </c>
      <c r="I37" s="6">
        <f>SUM(I33:I36)</f>
        <v>228</v>
      </c>
      <c r="J37" s="6">
        <f>SUM(J33:J36)</f>
        <v>140</v>
      </c>
      <c r="K37" s="6">
        <f>SUM(K33:K36)</f>
        <v>88</v>
      </c>
      <c r="L37" s="6"/>
      <c r="M37" s="6">
        <v>6</v>
      </c>
      <c r="N37" s="6">
        <v>8</v>
      </c>
      <c r="O37" s="6"/>
      <c r="P37" s="6"/>
      <c r="Q37" s="6"/>
      <c r="R37" s="6"/>
      <c r="S37" s="31"/>
    </row>
    <row r="38" spans="1:19" ht="18" customHeight="1" x14ac:dyDescent="0.25">
      <c r="A38" s="43"/>
      <c r="B38" s="43" t="s">
        <v>97</v>
      </c>
      <c r="C38" s="43" t="s">
        <v>89</v>
      </c>
      <c r="D38" s="4"/>
      <c r="E38" s="19" t="s">
        <v>48</v>
      </c>
      <c r="F38" s="75">
        <v>191504024</v>
      </c>
      <c r="G38" s="10" t="s">
        <v>98</v>
      </c>
      <c r="H38" s="4">
        <v>4</v>
      </c>
      <c r="I38" s="17">
        <v>72</v>
      </c>
      <c r="J38" s="17">
        <v>60</v>
      </c>
      <c r="K38" s="17">
        <v>12</v>
      </c>
      <c r="L38" s="17" t="s">
        <v>37</v>
      </c>
      <c r="M38" s="19"/>
      <c r="N38" s="17" t="s">
        <v>95</v>
      </c>
      <c r="P38" s="17"/>
      <c r="Q38" s="17"/>
      <c r="R38" s="17"/>
      <c r="S38" s="33"/>
    </row>
    <row r="39" spans="1:19" ht="18" customHeight="1" x14ac:dyDescent="0.25">
      <c r="A39" s="43"/>
      <c r="B39" s="43"/>
      <c r="C39" s="43"/>
      <c r="D39" s="4"/>
      <c r="E39" s="14" t="s">
        <v>48</v>
      </c>
      <c r="F39" s="15">
        <v>191504122</v>
      </c>
      <c r="G39" s="11" t="s">
        <v>99</v>
      </c>
      <c r="H39" s="20">
        <v>4</v>
      </c>
      <c r="I39" s="17">
        <v>64</v>
      </c>
      <c r="J39" s="17">
        <v>58</v>
      </c>
      <c r="K39" s="17">
        <v>6</v>
      </c>
      <c r="L39" s="17" t="s">
        <v>30</v>
      </c>
      <c r="M39" s="17"/>
      <c r="N39" s="17"/>
      <c r="O39" s="17" t="s">
        <v>41</v>
      </c>
      <c r="P39" s="17"/>
      <c r="Q39" s="17"/>
      <c r="R39" s="17"/>
      <c r="S39" s="33"/>
    </row>
    <row r="40" spans="1:19" ht="18" customHeight="1" x14ac:dyDescent="0.25">
      <c r="A40" s="43"/>
      <c r="B40" s="43"/>
      <c r="C40" s="43"/>
      <c r="D40" s="4"/>
      <c r="E40" s="14" t="s">
        <v>48</v>
      </c>
      <c r="F40" s="15">
        <v>191504120</v>
      </c>
      <c r="G40" s="11" t="s">
        <v>100</v>
      </c>
      <c r="H40" s="20">
        <v>4</v>
      </c>
      <c r="I40" s="17">
        <v>72</v>
      </c>
      <c r="J40" s="17">
        <v>36</v>
      </c>
      <c r="K40" s="17">
        <v>36</v>
      </c>
      <c r="L40" s="17" t="s">
        <v>37</v>
      </c>
      <c r="M40" s="17"/>
      <c r="N40" s="17"/>
      <c r="O40" s="17" t="s">
        <v>95</v>
      </c>
      <c r="P40" s="17"/>
      <c r="Q40" s="17"/>
      <c r="R40" s="17"/>
      <c r="S40" s="33"/>
    </row>
    <row r="41" spans="1:19" ht="18" customHeight="1" x14ac:dyDescent="0.25">
      <c r="A41" s="43"/>
      <c r="B41" s="43"/>
      <c r="C41" s="43"/>
      <c r="D41" s="4"/>
      <c r="E41" s="14" t="s">
        <v>48</v>
      </c>
      <c r="F41" s="15">
        <v>191504112</v>
      </c>
      <c r="G41" s="11" t="s">
        <v>101</v>
      </c>
      <c r="H41" s="21">
        <v>4</v>
      </c>
      <c r="I41" s="17">
        <v>72</v>
      </c>
      <c r="J41" s="17">
        <v>48</v>
      </c>
      <c r="K41" s="17">
        <v>24</v>
      </c>
      <c r="L41" s="17" t="s">
        <v>37</v>
      </c>
      <c r="M41" s="19"/>
      <c r="N41" s="19"/>
      <c r="O41" s="17" t="s">
        <v>95</v>
      </c>
      <c r="P41" s="17"/>
      <c r="Q41" s="17"/>
      <c r="R41" s="17"/>
      <c r="S41" s="33"/>
    </row>
    <row r="42" spans="1:19" ht="18" customHeight="1" x14ac:dyDescent="0.25">
      <c r="A42" s="43"/>
      <c r="B42" s="43"/>
      <c r="C42" s="43"/>
      <c r="D42" s="4"/>
      <c r="E42" s="14" t="s">
        <v>48</v>
      </c>
      <c r="F42" s="15">
        <v>191504055</v>
      </c>
      <c r="G42" s="11" t="s">
        <v>102</v>
      </c>
      <c r="H42" s="20">
        <v>4</v>
      </c>
      <c r="I42" s="17">
        <v>64</v>
      </c>
      <c r="J42" s="17">
        <v>52</v>
      </c>
      <c r="K42" s="17">
        <v>12</v>
      </c>
      <c r="L42" s="17" t="s">
        <v>30</v>
      </c>
      <c r="M42" s="17"/>
      <c r="N42" s="17"/>
      <c r="O42" s="17" t="s">
        <v>41</v>
      </c>
      <c r="P42" s="17"/>
      <c r="Q42" s="17"/>
      <c r="R42" s="17"/>
      <c r="S42" s="33"/>
    </row>
    <row r="43" spans="1:19" ht="18" customHeight="1" x14ac:dyDescent="0.25">
      <c r="A43" s="43"/>
      <c r="B43" s="43"/>
      <c r="C43" s="43"/>
      <c r="D43" s="4"/>
      <c r="E43" s="14" t="s">
        <v>48</v>
      </c>
      <c r="F43" s="15">
        <v>191504115</v>
      </c>
      <c r="G43" s="11" t="s">
        <v>103</v>
      </c>
      <c r="H43" s="20">
        <v>4</v>
      </c>
      <c r="I43" s="17">
        <v>64</v>
      </c>
      <c r="J43" s="17">
        <v>32</v>
      </c>
      <c r="K43" s="17">
        <v>32</v>
      </c>
      <c r="L43" s="17" t="s">
        <v>30</v>
      </c>
      <c r="M43" s="17"/>
      <c r="N43" s="17"/>
      <c r="O43" s="17"/>
      <c r="P43" s="17" t="s">
        <v>41</v>
      </c>
      <c r="Q43" s="17"/>
      <c r="R43" s="17"/>
      <c r="S43" s="33"/>
    </row>
    <row r="44" spans="1:19" ht="18" customHeight="1" x14ac:dyDescent="0.25">
      <c r="A44" s="43"/>
      <c r="B44" s="43"/>
      <c r="C44" s="43"/>
      <c r="D44" s="4"/>
      <c r="E44" s="14" t="s">
        <v>48</v>
      </c>
      <c r="F44" s="15">
        <v>191504114</v>
      </c>
      <c r="G44" s="11" t="s">
        <v>104</v>
      </c>
      <c r="H44" s="20">
        <v>4</v>
      </c>
      <c r="I44" s="17">
        <v>64</v>
      </c>
      <c r="J44" s="17">
        <v>58</v>
      </c>
      <c r="K44" s="17">
        <v>6</v>
      </c>
      <c r="L44" s="17" t="s">
        <v>30</v>
      </c>
      <c r="M44" s="17"/>
      <c r="N44" s="17"/>
      <c r="O44" s="17"/>
      <c r="P44" s="17" t="s">
        <v>41</v>
      </c>
      <c r="Q44" s="17"/>
      <c r="R44" s="17"/>
      <c r="S44" s="33"/>
    </row>
    <row r="45" spans="1:19" ht="18" customHeight="1" x14ac:dyDescent="0.25">
      <c r="A45" s="43"/>
      <c r="B45" s="43"/>
      <c r="C45" s="43"/>
      <c r="D45" s="4"/>
      <c r="E45" s="14" t="s">
        <v>48</v>
      </c>
      <c r="F45" s="22">
        <v>191504121</v>
      </c>
      <c r="G45" s="11" t="s">
        <v>105</v>
      </c>
      <c r="H45" s="20">
        <v>4</v>
      </c>
      <c r="I45" s="17">
        <v>64</v>
      </c>
      <c r="J45" s="17">
        <v>40</v>
      </c>
      <c r="K45" s="17">
        <v>24</v>
      </c>
      <c r="L45" s="17" t="s">
        <v>37</v>
      </c>
      <c r="M45" s="17"/>
      <c r="N45" s="17"/>
      <c r="O45" s="17"/>
      <c r="P45" s="17" t="s">
        <v>41</v>
      </c>
      <c r="Q45" s="17"/>
      <c r="R45" s="17"/>
      <c r="S45" s="33"/>
    </row>
    <row r="46" spans="1:19" ht="18" customHeight="1" x14ac:dyDescent="0.25">
      <c r="A46" s="43"/>
      <c r="B46" s="43"/>
      <c r="C46" s="43"/>
      <c r="D46" s="4"/>
      <c r="E46" s="14" t="s">
        <v>48</v>
      </c>
      <c r="F46" s="22">
        <v>191504138</v>
      </c>
      <c r="G46" s="11" t="s">
        <v>106</v>
      </c>
      <c r="H46" s="20">
        <v>3</v>
      </c>
      <c r="I46" s="17">
        <v>48</v>
      </c>
      <c r="J46" s="17">
        <v>36</v>
      </c>
      <c r="K46" s="17">
        <v>12</v>
      </c>
      <c r="L46" s="17" t="s">
        <v>30</v>
      </c>
      <c r="M46" s="17"/>
      <c r="N46" s="17"/>
      <c r="O46" s="17"/>
      <c r="P46" s="17" t="s">
        <v>107</v>
      </c>
      <c r="Q46" s="17"/>
      <c r="R46" s="17"/>
      <c r="S46" s="34"/>
    </row>
    <row r="47" spans="1:19" ht="18" customHeight="1" x14ac:dyDescent="0.25">
      <c r="A47" s="43"/>
      <c r="B47" s="43"/>
      <c r="C47" s="43"/>
      <c r="D47" s="9"/>
      <c r="E47" s="19" t="s">
        <v>48</v>
      </c>
      <c r="F47" s="22">
        <v>191504116</v>
      </c>
      <c r="G47" s="10" t="s">
        <v>108</v>
      </c>
      <c r="H47" s="23">
        <v>4</v>
      </c>
      <c r="I47" s="17">
        <v>72</v>
      </c>
      <c r="J47" s="17">
        <v>52</v>
      </c>
      <c r="K47" s="17">
        <v>20</v>
      </c>
      <c r="L47" s="17" t="s">
        <v>37</v>
      </c>
      <c r="M47" s="17"/>
      <c r="O47" s="17"/>
      <c r="P47" s="28" t="s">
        <v>95</v>
      </c>
      <c r="Q47" s="35"/>
      <c r="R47" s="36"/>
      <c r="S47" s="33"/>
    </row>
    <row r="48" spans="1:19" ht="18" customHeight="1" x14ac:dyDescent="0.25">
      <c r="A48" s="43"/>
      <c r="B48" s="43"/>
      <c r="C48" s="43"/>
      <c r="D48" s="9"/>
      <c r="E48" s="24" t="s">
        <v>54</v>
      </c>
      <c r="F48" s="22">
        <v>191504158</v>
      </c>
      <c r="G48" s="25" t="s">
        <v>109</v>
      </c>
      <c r="H48" s="17">
        <v>18</v>
      </c>
      <c r="I48" s="27">
        <v>540</v>
      </c>
      <c r="J48" s="17">
        <v>0</v>
      </c>
      <c r="K48" s="17">
        <v>540</v>
      </c>
      <c r="L48" s="17" t="s">
        <v>30</v>
      </c>
      <c r="M48" s="17"/>
      <c r="N48" s="17"/>
      <c r="O48" s="17"/>
      <c r="P48" s="17"/>
      <c r="Q48" s="17" t="s">
        <v>110</v>
      </c>
      <c r="R48" s="36"/>
      <c r="S48" s="33"/>
    </row>
    <row r="49" spans="1:19" ht="18" customHeight="1" x14ac:dyDescent="0.25">
      <c r="A49" s="43"/>
      <c r="B49" s="43"/>
      <c r="C49" s="43"/>
      <c r="D49" s="9"/>
      <c r="E49" s="4" t="s">
        <v>54</v>
      </c>
      <c r="F49" s="4" t="s">
        <v>111</v>
      </c>
      <c r="G49" s="10" t="s">
        <v>112</v>
      </c>
      <c r="H49" s="4">
        <v>4</v>
      </c>
      <c r="I49" s="4">
        <v>120</v>
      </c>
      <c r="J49" s="4">
        <v>0</v>
      </c>
      <c r="K49" s="4">
        <v>120</v>
      </c>
      <c r="L49" s="4" t="s">
        <v>30</v>
      </c>
      <c r="M49" s="4"/>
      <c r="N49" s="4"/>
      <c r="O49" s="4"/>
      <c r="P49" s="4"/>
      <c r="Q49" s="4" t="s">
        <v>34</v>
      </c>
      <c r="S49" s="33"/>
    </row>
    <row r="50" spans="1:19" ht="18" customHeight="1" x14ac:dyDescent="0.25">
      <c r="A50" s="43"/>
      <c r="B50" s="43"/>
      <c r="C50" s="43"/>
      <c r="D50" s="4"/>
      <c r="E50" s="4" t="s">
        <v>54</v>
      </c>
      <c r="F50" s="5" t="s">
        <v>113</v>
      </c>
      <c r="G50" s="10" t="s">
        <v>114</v>
      </c>
      <c r="H50" s="4">
        <v>12</v>
      </c>
      <c r="I50" s="4">
        <v>360</v>
      </c>
      <c r="J50" s="4">
        <v>0</v>
      </c>
      <c r="K50" s="4">
        <v>360</v>
      </c>
      <c r="L50" s="4" t="s">
        <v>30</v>
      </c>
      <c r="M50" s="4"/>
      <c r="N50" s="4"/>
      <c r="O50" s="4"/>
      <c r="P50" s="4"/>
      <c r="Q50" s="7"/>
      <c r="R50" s="4" t="s">
        <v>34</v>
      </c>
      <c r="S50" s="10"/>
    </row>
    <row r="51" spans="1:19" ht="18" customHeight="1" x14ac:dyDescent="0.25">
      <c r="A51" s="43"/>
      <c r="B51" s="43"/>
      <c r="C51" s="43"/>
      <c r="D51" s="44" t="s">
        <v>115</v>
      </c>
      <c r="E51" s="44"/>
      <c r="F51" s="44"/>
      <c r="G51" s="44"/>
      <c r="H51" s="6">
        <f>SUM(H38:H50)</f>
        <v>73</v>
      </c>
      <c r="I51" s="6">
        <f t="shared" ref="I51:K51" si="1">SUM(I38:I50)</f>
        <v>1676</v>
      </c>
      <c r="J51" s="6">
        <f t="shared" si="1"/>
        <v>472</v>
      </c>
      <c r="K51" s="6">
        <f t="shared" si="1"/>
        <v>1204</v>
      </c>
      <c r="L51" s="6"/>
      <c r="M51" s="6"/>
      <c r="N51" s="6">
        <v>4</v>
      </c>
      <c r="O51" s="6">
        <v>16</v>
      </c>
      <c r="P51" s="6">
        <v>19</v>
      </c>
      <c r="Q51" s="6">
        <v>0</v>
      </c>
      <c r="R51" s="6"/>
      <c r="S51" s="31"/>
    </row>
    <row r="52" spans="1:19" ht="18" customHeight="1" x14ac:dyDescent="0.25">
      <c r="A52" s="43"/>
      <c r="B52" s="43"/>
      <c r="C52" s="43" t="s">
        <v>116</v>
      </c>
      <c r="D52" s="4"/>
      <c r="E52" s="14" t="s">
        <v>48</v>
      </c>
      <c r="F52" s="13">
        <v>191506124</v>
      </c>
      <c r="G52" s="26" t="s">
        <v>117</v>
      </c>
      <c r="H52" s="17">
        <v>2</v>
      </c>
      <c r="I52" s="27">
        <v>32</v>
      </c>
      <c r="J52" s="17">
        <v>12</v>
      </c>
      <c r="K52" s="17">
        <v>20</v>
      </c>
      <c r="L52" s="17" t="s">
        <v>30</v>
      </c>
      <c r="M52" s="17"/>
      <c r="N52" s="17" t="s">
        <v>58</v>
      </c>
      <c r="O52" s="17"/>
      <c r="P52" s="17"/>
      <c r="Q52" s="17"/>
      <c r="R52" s="17"/>
      <c r="S52" s="60" t="s">
        <v>118</v>
      </c>
    </row>
    <row r="53" spans="1:19" ht="18" customHeight="1" x14ac:dyDescent="0.25">
      <c r="A53" s="43"/>
      <c r="B53" s="43"/>
      <c r="C53" s="43"/>
      <c r="D53" s="4"/>
      <c r="E53" s="14" t="s">
        <v>48</v>
      </c>
      <c r="F53" s="15">
        <v>191506108</v>
      </c>
      <c r="G53" s="26" t="s">
        <v>119</v>
      </c>
      <c r="H53" s="17">
        <v>2</v>
      </c>
      <c r="I53" s="27">
        <v>32</v>
      </c>
      <c r="J53" s="17">
        <v>26</v>
      </c>
      <c r="K53" s="17">
        <v>6</v>
      </c>
      <c r="L53" s="17" t="s">
        <v>30</v>
      </c>
      <c r="M53" s="17"/>
      <c r="N53" s="17" t="s">
        <v>58</v>
      </c>
      <c r="O53" s="17"/>
      <c r="P53" s="17"/>
      <c r="Q53" s="17"/>
      <c r="R53" s="17"/>
      <c r="S53" s="61"/>
    </row>
    <row r="54" spans="1:19" ht="18" customHeight="1" x14ac:dyDescent="0.25">
      <c r="A54" s="43"/>
      <c r="B54" s="43"/>
      <c r="C54" s="43"/>
      <c r="D54" s="4"/>
      <c r="E54" s="14" t="s">
        <v>48</v>
      </c>
      <c r="F54" s="15">
        <v>191506024</v>
      </c>
      <c r="G54" s="26" t="s">
        <v>120</v>
      </c>
      <c r="H54" s="17">
        <v>2</v>
      </c>
      <c r="I54" s="27">
        <v>32</v>
      </c>
      <c r="J54" s="17">
        <v>28</v>
      </c>
      <c r="K54" s="17">
        <v>4</v>
      </c>
      <c r="L54" s="17" t="s">
        <v>30</v>
      </c>
      <c r="M54" s="17"/>
      <c r="N54" s="17" t="s">
        <v>58</v>
      </c>
      <c r="O54" s="17"/>
      <c r="P54" s="17"/>
      <c r="Q54" s="17"/>
      <c r="R54" s="17"/>
      <c r="S54" s="62"/>
    </row>
    <row r="55" spans="1:19" ht="18" customHeight="1" x14ac:dyDescent="0.25">
      <c r="A55" s="43"/>
      <c r="B55" s="43"/>
      <c r="C55" s="43"/>
      <c r="D55" s="4"/>
      <c r="E55" s="14" t="s">
        <v>48</v>
      </c>
      <c r="F55" s="15">
        <v>191506055</v>
      </c>
      <c r="G55" s="26" t="s">
        <v>121</v>
      </c>
      <c r="H55" s="17">
        <v>2</v>
      </c>
      <c r="I55" s="27">
        <v>32</v>
      </c>
      <c r="J55" s="17">
        <v>26</v>
      </c>
      <c r="K55" s="17">
        <v>6</v>
      </c>
      <c r="L55" s="17" t="s">
        <v>30</v>
      </c>
      <c r="M55" s="17"/>
      <c r="N55" s="17"/>
      <c r="O55" s="17" t="s">
        <v>58</v>
      </c>
      <c r="P55" s="17"/>
      <c r="Q55" s="17"/>
      <c r="R55" s="17"/>
      <c r="S55" s="61" t="s">
        <v>122</v>
      </c>
    </row>
    <row r="56" spans="1:19" ht="18" customHeight="1" x14ac:dyDescent="0.25">
      <c r="A56" s="43"/>
      <c r="B56" s="43"/>
      <c r="C56" s="43"/>
      <c r="D56" s="4"/>
      <c r="E56" s="14" t="s">
        <v>48</v>
      </c>
      <c r="F56" s="15">
        <v>191506104</v>
      </c>
      <c r="G56" s="26" t="s">
        <v>123</v>
      </c>
      <c r="H56" s="17">
        <v>2</v>
      </c>
      <c r="I56" s="27">
        <v>32</v>
      </c>
      <c r="J56" s="17">
        <v>26</v>
      </c>
      <c r="K56" s="17">
        <v>6</v>
      </c>
      <c r="L56" s="17" t="s">
        <v>30</v>
      </c>
      <c r="M56" s="17"/>
      <c r="N56" s="17"/>
      <c r="O56" s="17" t="s">
        <v>58</v>
      </c>
      <c r="P56" s="17"/>
      <c r="Q56" s="17"/>
      <c r="R56" s="17"/>
      <c r="S56" s="61"/>
    </row>
    <row r="57" spans="1:19" ht="18" customHeight="1" x14ac:dyDescent="0.25">
      <c r="A57" s="43"/>
      <c r="B57" s="43"/>
      <c r="C57" s="43"/>
      <c r="D57" s="4"/>
      <c r="E57" s="14" t="s">
        <v>48</v>
      </c>
      <c r="F57" s="15">
        <v>191506070</v>
      </c>
      <c r="G57" s="26" t="s">
        <v>124</v>
      </c>
      <c r="H57" s="17">
        <v>2</v>
      </c>
      <c r="I57" s="27">
        <v>32</v>
      </c>
      <c r="J57" s="17">
        <v>16</v>
      </c>
      <c r="K57" s="17">
        <v>16</v>
      </c>
      <c r="L57" s="17" t="s">
        <v>30</v>
      </c>
      <c r="M57" s="17"/>
      <c r="N57" s="17"/>
      <c r="O57" s="17" t="s">
        <v>58</v>
      </c>
      <c r="P57" s="17"/>
      <c r="Q57" s="17"/>
      <c r="R57" s="37"/>
      <c r="S57" s="61"/>
    </row>
    <row r="58" spans="1:19" ht="18" customHeight="1" x14ac:dyDescent="0.25">
      <c r="A58" s="43"/>
      <c r="B58" s="43"/>
      <c r="C58" s="43"/>
      <c r="D58" s="4"/>
      <c r="E58" s="14" t="s">
        <v>48</v>
      </c>
      <c r="F58" s="15">
        <v>191506112</v>
      </c>
      <c r="G58" s="26" t="s">
        <v>125</v>
      </c>
      <c r="H58" s="17">
        <v>2</v>
      </c>
      <c r="I58" s="27">
        <v>32</v>
      </c>
      <c r="J58" s="17">
        <v>32</v>
      </c>
      <c r="K58" s="17">
        <v>0</v>
      </c>
      <c r="L58" s="17" t="s">
        <v>30</v>
      </c>
      <c r="M58" s="17"/>
      <c r="N58" s="17"/>
      <c r="O58" s="17" t="s">
        <v>58</v>
      </c>
      <c r="P58" s="17"/>
      <c r="Q58" s="17"/>
      <c r="R58" s="17"/>
      <c r="S58" s="61"/>
    </row>
    <row r="59" spans="1:19" ht="18" customHeight="1" x14ac:dyDescent="0.25">
      <c r="A59" s="43"/>
      <c r="B59" s="43"/>
      <c r="C59" s="43"/>
      <c r="D59" s="4"/>
      <c r="E59" s="14" t="s">
        <v>54</v>
      </c>
      <c r="F59" s="15">
        <v>191506113</v>
      </c>
      <c r="G59" s="26" t="s">
        <v>126</v>
      </c>
      <c r="H59" s="17">
        <v>2</v>
      </c>
      <c r="I59" s="27">
        <v>32</v>
      </c>
      <c r="J59" s="17">
        <v>0</v>
      </c>
      <c r="K59" s="17">
        <v>32</v>
      </c>
      <c r="L59" s="17" t="s">
        <v>30</v>
      </c>
      <c r="M59" s="17"/>
      <c r="N59" s="17"/>
      <c r="O59" s="17" t="s">
        <v>58</v>
      </c>
      <c r="P59" s="17"/>
      <c r="Q59" s="17"/>
      <c r="R59" s="17"/>
      <c r="S59" s="62"/>
    </row>
    <row r="60" spans="1:19" ht="18" customHeight="1" x14ac:dyDescent="0.25">
      <c r="A60" s="43"/>
      <c r="B60" s="43"/>
      <c r="C60" s="43"/>
      <c r="D60" s="4"/>
      <c r="E60" s="14" t="s">
        <v>48</v>
      </c>
      <c r="F60" s="15">
        <v>191506059</v>
      </c>
      <c r="G60" s="26" t="s">
        <v>127</v>
      </c>
      <c r="H60" s="17">
        <v>2</v>
      </c>
      <c r="I60" s="27">
        <v>32</v>
      </c>
      <c r="J60" s="17">
        <v>28</v>
      </c>
      <c r="K60" s="17">
        <v>4</v>
      </c>
      <c r="L60" s="17" t="s">
        <v>30</v>
      </c>
      <c r="M60" s="17"/>
      <c r="N60" s="17"/>
      <c r="O60" s="17"/>
      <c r="P60" s="17" t="s">
        <v>58</v>
      </c>
      <c r="Q60" s="17"/>
      <c r="R60" s="17"/>
      <c r="S60" s="63" t="s">
        <v>122</v>
      </c>
    </row>
    <row r="61" spans="1:19" ht="18" customHeight="1" x14ac:dyDescent="0.25">
      <c r="A61" s="43"/>
      <c r="B61" s="43"/>
      <c r="C61" s="43"/>
      <c r="D61" s="4"/>
      <c r="E61" s="14" t="s">
        <v>48</v>
      </c>
      <c r="F61" s="15">
        <v>191506068</v>
      </c>
      <c r="G61" s="26" t="s">
        <v>128</v>
      </c>
      <c r="H61" s="17">
        <v>2</v>
      </c>
      <c r="I61" s="27">
        <v>32</v>
      </c>
      <c r="J61" s="17">
        <v>30</v>
      </c>
      <c r="K61" s="17">
        <v>2</v>
      </c>
      <c r="L61" s="17" t="s">
        <v>30</v>
      </c>
      <c r="M61" s="17"/>
      <c r="N61" s="17"/>
      <c r="O61" s="17"/>
      <c r="P61" s="17" t="s">
        <v>58</v>
      </c>
      <c r="Q61" s="17"/>
      <c r="R61" s="17"/>
      <c r="S61" s="63"/>
    </row>
    <row r="62" spans="1:19" ht="18" customHeight="1" x14ac:dyDescent="0.25">
      <c r="A62" s="43"/>
      <c r="B62" s="43"/>
      <c r="C62" s="43"/>
      <c r="D62" s="4"/>
      <c r="E62" s="14" t="s">
        <v>48</v>
      </c>
      <c r="F62" s="15">
        <v>191506127</v>
      </c>
      <c r="G62" s="26" t="s">
        <v>129</v>
      </c>
      <c r="H62" s="17">
        <v>2</v>
      </c>
      <c r="I62" s="27">
        <v>32</v>
      </c>
      <c r="J62" s="17">
        <v>26</v>
      </c>
      <c r="K62" s="17">
        <v>6</v>
      </c>
      <c r="L62" s="17" t="s">
        <v>30</v>
      </c>
      <c r="M62" s="17"/>
      <c r="N62" s="17"/>
      <c r="O62" s="17"/>
      <c r="P62" s="17" t="s">
        <v>58</v>
      </c>
      <c r="Q62" s="17"/>
      <c r="R62" s="17"/>
      <c r="S62" s="63"/>
    </row>
    <row r="63" spans="1:19" ht="18" customHeight="1" x14ac:dyDescent="0.25">
      <c r="A63" s="43"/>
      <c r="B63" s="43"/>
      <c r="C63" s="43"/>
      <c r="D63" s="4"/>
      <c r="E63" s="14" t="s">
        <v>48</v>
      </c>
      <c r="F63" s="15">
        <v>191506103</v>
      </c>
      <c r="G63" s="26" t="s">
        <v>130</v>
      </c>
      <c r="H63" s="17">
        <v>2</v>
      </c>
      <c r="I63" s="27">
        <v>32</v>
      </c>
      <c r="J63" s="17">
        <v>26</v>
      </c>
      <c r="K63" s="17">
        <v>6</v>
      </c>
      <c r="L63" s="17" t="s">
        <v>30</v>
      </c>
      <c r="M63" s="17"/>
      <c r="N63" s="17"/>
      <c r="O63" s="17"/>
      <c r="P63" s="17" t="s">
        <v>58</v>
      </c>
      <c r="Q63" s="17"/>
      <c r="R63" s="17"/>
      <c r="S63" s="63"/>
    </row>
    <row r="64" spans="1:19" ht="18" customHeight="1" x14ac:dyDescent="0.25">
      <c r="A64" s="43"/>
      <c r="B64" s="43"/>
      <c r="C64" s="43"/>
      <c r="D64" s="4"/>
      <c r="E64" s="14" t="s">
        <v>48</v>
      </c>
      <c r="F64" s="15">
        <v>191506046</v>
      </c>
      <c r="G64" s="26" t="s">
        <v>131</v>
      </c>
      <c r="H64" s="17">
        <v>2</v>
      </c>
      <c r="I64" s="27">
        <v>32</v>
      </c>
      <c r="J64" s="17">
        <v>30</v>
      </c>
      <c r="K64" s="17">
        <v>2</v>
      </c>
      <c r="L64" s="17" t="s">
        <v>30</v>
      </c>
      <c r="M64" s="17"/>
      <c r="N64" s="17"/>
      <c r="O64" s="17"/>
      <c r="P64" s="17" t="s">
        <v>58</v>
      </c>
      <c r="Q64" s="17"/>
      <c r="R64" s="17"/>
      <c r="S64" s="63"/>
    </row>
    <row r="65" spans="1:19" ht="18" customHeight="1" x14ac:dyDescent="0.25">
      <c r="A65" s="43"/>
      <c r="B65" s="43"/>
      <c r="C65" s="43"/>
      <c r="D65" s="4"/>
      <c r="E65" s="14" t="s">
        <v>48</v>
      </c>
      <c r="F65" s="13">
        <v>191506121</v>
      </c>
      <c r="G65" s="26" t="s">
        <v>132</v>
      </c>
      <c r="H65" s="17">
        <v>2</v>
      </c>
      <c r="I65" s="27">
        <v>32</v>
      </c>
      <c r="J65" s="17">
        <v>26</v>
      </c>
      <c r="K65" s="17">
        <v>6</v>
      </c>
      <c r="L65" s="17" t="s">
        <v>30</v>
      </c>
      <c r="M65" s="17"/>
      <c r="N65" s="17"/>
      <c r="O65" s="17"/>
      <c r="P65" s="17" t="s">
        <v>58</v>
      </c>
      <c r="Q65" s="33"/>
      <c r="R65" s="17"/>
      <c r="S65" s="63"/>
    </row>
    <row r="66" spans="1:19" ht="18" customHeight="1" x14ac:dyDescent="0.25">
      <c r="A66" s="43"/>
      <c r="B66" s="43"/>
      <c r="C66" s="43"/>
      <c r="D66" s="44" t="s">
        <v>133</v>
      </c>
      <c r="E66" s="44"/>
      <c r="F66" s="44"/>
      <c r="G66" s="44"/>
      <c r="H66" s="6">
        <f>H52+H55++H56+H60+H61</f>
        <v>10</v>
      </c>
      <c r="I66" s="6">
        <f t="shared" ref="I66:K66" si="2">I52+I55++I56+I60+I61</f>
        <v>160</v>
      </c>
      <c r="J66" s="6">
        <f t="shared" si="2"/>
        <v>122</v>
      </c>
      <c r="K66" s="6">
        <f t="shared" si="2"/>
        <v>38</v>
      </c>
      <c r="L66" s="6"/>
      <c r="M66" s="6"/>
      <c r="N66" s="6">
        <v>2</v>
      </c>
      <c r="O66" s="6">
        <v>4</v>
      </c>
      <c r="P66" s="6">
        <v>4</v>
      </c>
      <c r="Q66" s="6">
        <v>0</v>
      </c>
      <c r="R66" s="6"/>
      <c r="S66" s="31"/>
    </row>
    <row r="67" spans="1:19" ht="18" customHeight="1" x14ac:dyDescent="0.25">
      <c r="A67" s="43"/>
      <c r="B67" s="51" t="s">
        <v>134</v>
      </c>
      <c r="C67" s="51"/>
      <c r="D67" s="51"/>
      <c r="E67" s="51"/>
      <c r="F67" s="51"/>
      <c r="G67" s="51"/>
      <c r="H67" s="12">
        <f>H37+H51+H66</f>
        <v>96</v>
      </c>
      <c r="I67" s="12">
        <f t="shared" ref="I67:K67" si="3">I37+I51+I66</f>
        <v>2064</v>
      </c>
      <c r="J67" s="12">
        <f t="shared" si="3"/>
        <v>734</v>
      </c>
      <c r="K67" s="12">
        <f t="shared" si="3"/>
        <v>1330</v>
      </c>
      <c r="L67" s="12">
        <f t="shared" ref="L67" si="4">L37+L51+L66</f>
        <v>0</v>
      </c>
      <c r="M67" s="12">
        <f t="shared" ref="M67" si="5">M37+M51+M66</f>
        <v>6</v>
      </c>
      <c r="N67" s="12">
        <f t="shared" ref="N67" si="6">N37+N51+N66</f>
        <v>14</v>
      </c>
      <c r="O67" s="12">
        <f t="shared" ref="O67" si="7">O37+O51+O66</f>
        <v>20</v>
      </c>
      <c r="P67" s="12">
        <f t="shared" ref="P67" si="8">P37+P51+P66</f>
        <v>23</v>
      </c>
      <c r="Q67" s="12">
        <f t="shared" ref="Q67" si="9">Q37+Q51+Q66</f>
        <v>0</v>
      </c>
      <c r="R67" s="12"/>
      <c r="S67" s="32"/>
    </row>
    <row r="68" spans="1:19" ht="18" customHeight="1" x14ac:dyDescent="0.25">
      <c r="A68" s="43" t="s">
        <v>135</v>
      </c>
      <c r="B68" s="43" t="s">
        <v>89</v>
      </c>
      <c r="C68" s="43"/>
      <c r="D68" s="43"/>
      <c r="E68" s="4" t="s">
        <v>54</v>
      </c>
      <c r="F68" s="4">
        <v>199801001</v>
      </c>
      <c r="G68" s="10" t="s">
        <v>136</v>
      </c>
      <c r="H68" s="4">
        <v>2</v>
      </c>
      <c r="I68" s="4">
        <v>40</v>
      </c>
      <c r="J68" s="4">
        <v>0</v>
      </c>
      <c r="K68" s="4">
        <v>40</v>
      </c>
      <c r="L68" s="4" t="s">
        <v>30</v>
      </c>
      <c r="M68" s="4"/>
      <c r="N68" s="4"/>
      <c r="O68" s="4"/>
      <c r="P68" s="4"/>
      <c r="Q68" s="4"/>
      <c r="R68" s="4"/>
      <c r="S68" s="64" t="s">
        <v>137</v>
      </c>
    </row>
    <row r="69" spans="1:19" ht="18" customHeight="1" x14ac:dyDescent="0.25">
      <c r="A69" s="43"/>
      <c r="B69" s="43"/>
      <c r="C69" s="43"/>
      <c r="D69" s="43"/>
      <c r="E69" s="4" t="s">
        <v>54</v>
      </c>
      <c r="F69" s="4">
        <v>199801002</v>
      </c>
      <c r="G69" s="10" t="s">
        <v>138</v>
      </c>
      <c r="H69" s="4">
        <v>4</v>
      </c>
      <c r="I69" s="4">
        <v>80</v>
      </c>
      <c r="J69" s="4">
        <v>0</v>
      </c>
      <c r="K69" s="4">
        <v>80</v>
      </c>
      <c r="L69" s="4" t="s">
        <v>30</v>
      </c>
      <c r="M69" s="4"/>
      <c r="N69" s="4"/>
      <c r="O69" s="4"/>
      <c r="P69" s="4"/>
      <c r="Q69" s="4"/>
      <c r="R69" s="4"/>
      <c r="S69" s="65"/>
    </row>
    <row r="70" spans="1:19" ht="18" customHeight="1" x14ac:dyDescent="0.25">
      <c r="A70" s="43"/>
      <c r="B70" s="43"/>
      <c r="C70" s="43"/>
      <c r="D70" s="43"/>
      <c r="E70" s="4" t="s">
        <v>54</v>
      </c>
      <c r="F70" s="4">
        <v>199801003</v>
      </c>
      <c r="G70" s="10" t="s">
        <v>139</v>
      </c>
      <c r="H70" s="4">
        <v>2</v>
      </c>
      <c r="I70" s="4">
        <v>40</v>
      </c>
      <c r="J70" s="4">
        <v>0</v>
      </c>
      <c r="K70" s="4">
        <v>40</v>
      </c>
      <c r="L70" s="4" t="s">
        <v>30</v>
      </c>
      <c r="M70" s="4"/>
      <c r="N70" s="4"/>
      <c r="O70" s="4"/>
      <c r="P70" s="4"/>
      <c r="Q70" s="4"/>
      <c r="R70" s="4"/>
      <c r="S70" s="66"/>
    </row>
    <row r="71" spans="1:19" ht="18" customHeight="1" x14ac:dyDescent="0.25">
      <c r="A71" s="43"/>
      <c r="B71" s="51" t="s">
        <v>140</v>
      </c>
      <c r="C71" s="51"/>
      <c r="D71" s="51"/>
      <c r="E71" s="51"/>
      <c r="F71" s="51"/>
      <c r="G71" s="51"/>
      <c r="H71" s="12">
        <f>SUM(H68:H70)</f>
        <v>8</v>
      </c>
      <c r="I71" s="12">
        <f>SUM(I68:I70)</f>
        <v>160</v>
      </c>
      <c r="J71" s="12">
        <f>SUM(J68:J70)</f>
        <v>0</v>
      </c>
      <c r="K71" s="12">
        <f>SUM(K68:K70)</f>
        <v>160</v>
      </c>
      <c r="L71" s="12"/>
      <c r="M71" s="12"/>
      <c r="N71" s="12"/>
      <c r="O71" s="12"/>
      <c r="P71" s="12"/>
      <c r="Q71" s="12"/>
      <c r="R71" s="12"/>
      <c r="S71" s="32"/>
    </row>
    <row r="72" spans="1:19" ht="28.8" x14ac:dyDescent="0.25">
      <c r="A72" s="43" t="s">
        <v>141</v>
      </c>
      <c r="B72" s="43" t="s">
        <v>89</v>
      </c>
      <c r="C72" s="43"/>
      <c r="D72" s="43"/>
      <c r="E72" s="4" t="s">
        <v>54</v>
      </c>
      <c r="F72" s="4" t="s">
        <v>142</v>
      </c>
      <c r="G72" s="10" t="s">
        <v>143</v>
      </c>
      <c r="H72" s="4">
        <v>2</v>
      </c>
      <c r="I72" s="4">
        <v>40</v>
      </c>
      <c r="J72" s="4">
        <v>0</v>
      </c>
      <c r="K72" s="4">
        <v>40</v>
      </c>
      <c r="L72" s="4" t="s">
        <v>30</v>
      </c>
      <c r="M72" s="4"/>
      <c r="N72" s="4" t="s">
        <v>31</v>
      </c>
      <c r="O72" s="4"/>
      <c r="P72" s="4"/>
      <c r="Q72" s="4"/>
      <c r="R72" s="4"/>
      <c r="S72" s="10" t="s">
        <v>144</v>
      </c>
    </row>
    <row r="73" spans="1:19" ht="28.8" x14ac:dyDescent="0.25">
      <c r="A73" s="43"/>
      <c r="B73" s="43"/>
      <c r="C73" s="43"/>
      <c r="D73" s="43"/>
      <c r="E73" s="4" t="s">
        <v>54</v>
      </c>
      <c r="F73" s="4">
        <v>199801005</v>
      </c>
      <c r="G73" s="10" t="s">
        <v>145</v>
      </c>
      <c r="H73" s="4">
        <v>4</v>
      </c>
      <c r="I73" s="4">
        <v>80</v>
      </c>
      <c r="J73" s="4">
        <v>0</v>
      </c>
      <c r="K73" s="4">
        <v>80</v>
      </c>
      <c r="L73" s="4" t="s">
        <v>30</v>
      </c>
      <c r="M73" s="4"/>
      <c r="N73" s="4"/>
      <c r="O73" s="4"/>
      <c r="P73" s="4" t="s">
        <v>146</v>
      </c>
      <c r="Q73" s="4"/>
      <c r="R73" s="4"/>
      <c r="S73" s="10" t="s">
        <v>147</v>
      </c>
    </row>
    <row r="74" spans="1:19" ht="18" customHeight="1" x14ac:dyDescent="0.25">
      <c r="A74" s="43"/>
      <c r="B74" s="51" t="s">
        <v>148</v>
      </c>
      <c r="C74" s="51"/>
      <c r="D74" s="51"/>
      <c r="E74" s="51"/>
      <c r="F74" s="51"/>
      <c r="G74" s="51"/>
      <c r="H74" s="12">
        <f>SUM(H72:H73)</f>
        <v>6</v>
      </c>
      <c r="I74" s="12">
        <f t="shared" ref="I74:K74" si="10">SUM(I72:I73)</f>
        <v>120</v>
      </c>
      <c r="J74" s="12">
        <f t="shared" si="10"/>
        <v>0</v>
      </c>
      <c r="K74" s="12">
        <f t="shared" si="10"/>
        <v>120</v>
      </c>
      <c r="L74" s="12"/>
      <c r="M74" s="12"/>
      <c r="N74" s="12"/>
      <c r="O74" s="12"/>
      <c r="P74" s="12"/>
      <c r="Q74" s="12"/>
      <c r="R74" s="12"/>
      <c r="S74" s="32"/>
    </row>
    <row r="75" spans="1:19" ht="18" customHeight="1" x14ac:dyDescent="0.25">
      <c r="A75" s="52" t="s">
        <v>149</v>
      </c>
      <c r="B75" s="52"/>
      <c r="C75" s="52"/>
      <c r="D75" s="52"/>
      <c r="E75" s="52"/>
      <c r="F75" s="52"/>
      <c r="G75" s="52"/>
      <c r="H75" s="38">
        <f>SUM(H74,H71,H67,H32)</f>
        <v>155</v>
      </c>
      <c r="I75" s="38">
        <f t="shared" ref="I75:K75" si="11">SUM(I74,I71,I67,I32)</f>
        <v>3180</v>
      </c>
      <c r="J75" s="38">
        <f t="shared" si="11"/>
        <v>1296</v>
      </c>
      <c r="K75" s="38">
        <f t="shared" si="11"/>
        <v>1884</v>
      </c>
      <c r="L75" s="38"/>
      <c r="M75" s="38">
        <f t="shared" ref="M75" si="12">SUM(M74,M71,M67,M32)</f>
        <v>24</v>
      </c>
      <c r="N75" s="38">
        <f t="shared" ref="N75" si="13">SUM(N74,N71,N67,N32)</f>
        <v>22</v>
      </c>
      <c r="O75" s="38">
        <f t="shared" ref="O75" si="14">SUM(O74,O71,O67,O32)</f>
        <v>22</v>
      </c>
      <c r="P75" s="38">
        <f t="shared" ref="P75" si="15">SUM(P74,P71,P67,P32)</f>
        <v>25</v>
      </c>
      <c r="Q75" s="38"/>
      <c r="R75" s="38"/>
      <c r="S75" s="39"/>
    </row>
  </sheetData>
  <sheetProtection formatCells="0" insertHyperlinks="0" autoFilter="0"/>
  <mergeCells count="57">
    <mergeCell ref="B3:C5"/>
    <mergeCell ref="B6:C24"/>
    <mergeCell ref="B25:C31"/>
    <mergeCell ref="S25:S30"/>
    <mergeCell ref="S52:S54"/>
    <mergeCell ref="S55:S59"/>
    <mergeCell ref="S60:S65"/>
    <mergeCell ref="S68:S70"/>
    <mergeCell ref="A75:G75"/>
    <mergeCell ref="A3:A5"/>
    <mergeCell ref="A6:A32"/>
    <mergeCell ref="A33:A67"/>
    <mergeCell ref="A68:A71"/>
    <mergeCell ref="A72:A74"/>
    <mergeCell ref="B33:B37"/>
    <mergeCell ref="B38:B66"/>
    <mergeCell ref="C33:C36"/>
    <mergeCell ref="C38:C51"/>
    <mergeCell ref="C52:C66"/>
    <mergeCell ref="D3:D5"/>
    <mergeCell ref="D6:D12"/>
    <mergeCell ref="D13:D17"/>
    <mergeCell ref="D18:D19"/>
    <mergeCell ref="D22:D23"/>
    <mergeCell ref="D51:G51"/>
    <mergeCell ref="D66:G66"/>
    <mergeCell ref="B67:G67"/>
    <mergeCell ref="B71:G71"/>
    <mergeCell ref="B74:G74"/>
    <mergeCell ref="B72:D73"/>
    <mergeCell ref="B68:D70"/>
    <mergeCell ref="D29:F29"/>
    <mergeCell ref="D30:F30"/>
    <mergeCell ref="D31:G31"/>
    <mergeCell ref="B32:G32"/>
    <mergeCell ref="C37:G37"/>
    <mergeCell ref="D24:G24"/>
    <mergeCell ref="D25:F25"/>
    <mergeCell ref="D26:F26"/>
    <mergeCell ref="D27:F27"/>
    <mergeCell ref="D28:F28"/>
    <mergeCell ref="A1:S1"/>
    <mergeCell ref="A2:S2"/>
    <mergeCell ref="I3:K3"/>
    <mergeCell ref="M3:R3"/>
    <mergeCell ref="M4:N4"/>
    <mergeCell ref="O4:P4"/>
    <mergeCell ref="Q4:R4"/>
    <mergeCell ref="E3:E5"/>
    <mergeCell ref="F3:F5"/>
    <mergeCell ref="G3:G5"/>
    <mergeCell ref="H3:H5"/>
    <mergeCell ref="I4:I5"/>
    <mergeCell ref="J4:J5"/>
    <mergeCell ref="K4:K5"/>
    <mergeCell ref="L3:L5"/>
    <mergeCell ref="S3:S5"/>
  </mergeCells>
  <phoneticPr fontId="7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48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/>
  </woBookProps>
</woProps>
</file>

<file path=customXml/item4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cp:lastPrinted>2021-09-11T01:12:00Z</cp:lastPrinted>
  <dcterms:created xsi:type="dcterms:W3CDTF">2016-05-23T16:57:00Z</dcterms:created>
  <dcterms:modified xsi:type="dcterms:W3CDTF">2021-09-21T10:36:06Z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KSOReadingLayout">
    <vt:bool>false</vt:bool>
  </property>
  <property fmtid="{D5CDD505-2E9C-101B-9397-08002B2CF9AE}" pid="4" name="ICV">
    <vt:lpwstr>081FB603BF0E4311ADB47C1AD5739E90</vt:lpwstr>
  </property>
</Properties>
</file>